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96" yWindow="-276" windowWidth="17412" windowHeight="11748"/>
  </bookViews>
  <sheets>
    <sheet name="тмц" sheetId="4" r:id="rId1"/>
  </sheets>
  <definedNames>
    <definedName name="_xlnm.Print_Area" localSheetId="0">тмц!$A$1:$Z$43</definedName>
  </definedNames>
  <calcPr calcId="145621" concurrentCalc="0"/>
</workbook>
</file>

<file path=xl/calcChain.xml><?xml version="1.0" encoding="utf-8"?>
<calcChain xmlns="http://schemas.openxmlformats.org/spreadsheetml/2006/main">
  <c r="Y26" i="4" l="1"/>
  <c r="W26" i="4"/>
  <c r="Y25" i="4"/>
  <c r="W25" i="4"/>
  <c r="Y24" i="4"/>
  <c r="W24" i="4"/>
  <c r="Y23" i="4"/>
  <c r="W23" i="4"/>
  <c r="Y22" i="4"/>
  <c r="W22" i="4"/>
  <c r="Y21" i="4"/>
  <c r="W21" i="4"/>
  <c r="Y20" i="4"/>
  <c r="W20" i="4"/>
  <c r="Y19" i="4"/>
  <c r="W19" i="4"/>
  <c r="Y18" i="4"/>
  <c r="W18" i="4"/>
  <c r="Y17" i="4"/>
  <c r="W17" i="4"/>
  <c r="Y16" i="4"/>
  <c r="W16" i="4"/>
  <c r="Y15" i="4"/>
  <c r="W15" i="4"/>
  <c r="Y14" i="4"/>
  <c r="W14" i="4"/>
  <c r="Y13" i="4"/>
  <c r="W13" i="4"/>
  <c r="Y12" i="4"/>
  <c r="W12" i="4"/>
  <c r="Y11" i="4"/>
  <c r="W11" i="4"/>
  <c r="P27" i="4"/>
  <c r="Y10" i="4"/>
  <c r="W10" i="4"/>
  <c r="Y27" i="4"/>
  <c r="W27" i="4"/>
</calcChain>
</file>

<file path=xl/sharedStrings.xml><?xml version="1.0" encoding="utf-8"?>
<sst xmlns="http://schemas.openxmlformats.org/spreadsheetml/2006/main" count="214" uniqueCount="69">
  <si>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</si>
  <si>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</si>
  <si>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</si>
  <si>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</si>
  <si>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</si>
  <si>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</si>
  <si>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</si>
  <si>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</si>
  <si>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</si>
  <si>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</si>
  <si>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</si>
  <si>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</si>
  <si>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</si>
  <si>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</si>
  <si>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</si>
  <si>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</si>
  <si>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</si>
  <si>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</si>
  <si>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</si>
  <si>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</si>
  <si>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</si>
  <si>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</si>
  <si>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</si>
  <si>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</si>
  <si>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</si>
  <si>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</si>
  <si>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</si>
  <si>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</si>
  <si>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</si>
  <si>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</si>
  <si>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</si>
  <si>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</si>
  <si>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</si>
  <si>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</si>
  <si>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</si>
  <si>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</si>
  <si>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</si>
  <si>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Количество</t>
  </si>
  <si>
    <t>ИТОГО, начальная максимальная цена:</t>
  </si>
  <si>
    <t>Приложение 1.2 Техническое задание</t>
  </si>
  <si>
    <t>Номенклатура оказываемых услуг</t>
  </si>
  <si>
    <t>г. Самара</t>
  </si>
  <si>
    <t>услуга</t>
  </si>
  <si>
    <t>При заключении договора и его исполнении заказчик имеет право изменить объем закупаемых услуг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услуг в денежном выражении в пределах согласованного опциона.
Под опционом понимается право Покупателя уменьшить (-) или увеличить (+) количество оказываемых услуг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услуг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услуг или не направления Заявок на соответствующую партию услуг.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услуг в денежном выражении. Поставщик, получивший заявку на использование опциона Покупателя в сторону увеличения, не вправе отказаться отоказанмя заявленного Покупателем дополнительного количества услуг по ценам, определенным в Приложении к Договору.</t>
  </si>
  <si>
    <t>71.12.40</t>
  </si>
  <si>
    <t>71.12</t>
  </si>
  <si>
    <t>ТО в год УЗЕЛ УЧЕТА ГВС ул. Антонова-Овсеенко, 48</t>
  </si>
  <si>
    <t>с даты подписания договора</t>
  </si>
  <si>
    <t>по 31.12.2023г.</t>
  </si>
  <si>
    <t>ТО в год УЗЕЛ УЧЕТА ГВС ул. Советской Армии, 298 (НФС-1)</t>
  </si>
  <si>
    <t>ТО в год УЗЕЛ УЧЕТА ГВС ул. Луначарского, 52 (ЛНС)</t>
  </si>
  <si>
    <t>ТО в год УЗЕЛ УЧЕТА НСП № 7, ул. Стара Загора, 70а</t>
  </si>
  <si>
    <t>ТО в год УЗЕЛ УЧЕТА  НСП № 9, ул. Стара Загора, 90в</t>
  </si>
  <si>
    <t>ТО в год УЗЕЛ УЧЕТА  НСП № 116, ул. Ново-Вокзальная, 155б</t>
  </si>
  <si>
    <t>ТО в год УЗЕЛ УЧЕТА  НСП № 33а, ул. Ново-Вокзальная, 271а</t>
  </si>
  <si>
    <t>ТО в год УЗЕЛ УЧЕТА  НСП № 45а, ул. Южный проезд, 180а</t>
  </si>
  <si>
    <t>ТО в год УЗЕЛ УЧЕТА  НСП № 47, ул. Никитинская, 79</t>
  </si>
  <si>
    <t>ТО в год УЗЕЛ УЧЕТА  НСП № 35а, Московское шоссе, 320</t>
  </si>
  <si>
    <t>ТО в год УЗЕЛ УЧЕТА  НСП № 151, ул. 22 Партсъезда, 56</t>
  </si>
  <si>
    <t>ТО в год УЗЕЛ УЧЕТА  НФС-2, III-подъем, ул. Бронная, 32</t>
  </si>
  <si>
    <t>ТО в год УЗЕЛ УЧЕТА ГВС, ул. Ульяновская, 2</t>
  </si>
  <si>
    <t>ТО в год УЗЕЛ УЧЕТА ГВС ул. Чапаевская, 234</t>
  </si>
  <si>
    <t>ТО в год УЗЕЛ УЧЕТА  АТЦ, ул. Ставропольская, 35</t>
  </si>
  <si>
    <t>ТО в год УЗЕЛ УЧЕТА  НФС-1, (новый) ул. Советской Армии, 298</t>
  </si>
  <si>
    <t>Поверка. Тепловычислитель ТСРВ-023</t>
  </si>
  <si>
    <t xml:space="preserve">Услуги по по техническому обслуживанию узлов коммерческого учета тепловой энергии и систем погодного регулирования </t>
  </si>
  <si>
    <t>Начало оказания услуг</t>
  </si>
  <si>
    <t>Окончание выполнения работ</t>
  </si>
  <si>
    <t>ЦЕНОВОЕ ПРЕДЛОЖЕНИЕ на оказание услуг для закупок среди СМСП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</si>
</sst>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1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4" fillId="0" borderId="0"/>
  </cellStyleXfs>
  <cellXfs count="6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2" fillId="4" borderId="1" xfId="0" applyNumberFormat="1" applyFont="1" applyFill="1" applyBorder="1" applyAlignment="1" applyProtection="1"/>
    <xf numFmtId="4" fontId="12" fillId="2" borderId="1" xfId="0" applyNumberFormat="1" applyFont="1" applyFill="1" applyBorder="1" applyAlignment="1" applyProtection="1">
      <alignment vertical="center"/>
    </xf>
    <xf numFmtId="4" fontId="12" fillId="4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horizontal="right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center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16" fillId="3" borderId="2" xfId="0" applyNumberFormat="1" applyFont="1" applyFill="1" applyBorder="1" applyAlignment="1" applyProtection="1">
      <alignment horizontal="left" vertical="center" wrapText="1"/>
    </xf>
    <xf numFmtId="0" fontId="16" fillId="3" borderId="5" xfId="0" applyNumberFormat="1" applyFont="1" applyFill="1" applyBorder="1" applyAlignment="1" applyProtection="1">
      <alignment horizontal="left" vertical="center" wrapText="1"/>
    </xf>
  </cellXfs>
  <cellStyles count="3">
    <cellStyle name="Excel Built-in Explanatory Text" xfId="2"/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8"/>
  <sheetViews>
    <sheetView tabSelected="1" view="pageBreakPreview" zoomScale="50" zoomScaleNormal="86" zoomScaleSheetLayoutView="50" workbookViewId="0">
      <selection activeCell="P27" sqref="P27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8.88671875" style="2" customWidth="1"/>
    <col min="7" max="7" width="13.88671875" style="2" customWidth="1"/>
    <col min="8" max="8" width="6.5546875" style="2" customWidth="1"/>
    <col min="9" max="9" width="13.33203125" style="2" customWidth="1"/>
    <col min="10" max="10" width="13" style="2" customWidth="1"/>
    <col min="11" max="11" width="9.44140625" style="2" customWidth="1"/>
    <col min="12" max="12" width="11.33203125" customWidth="1"/>
    <col min="13" max="13" width="10.88671875" customWidth="1"/>
    <col min="14" max="14" width="11.88671875" customWidth="1"/>
    <col min="15" max="15" width="16.109375" customWidth="1"/>
    <col min="16" max="16" width="15.6640625" customWidth="1"/>
    <col min="17" max="17" width="17.6640625" customWidth="1"/>
    <col min="18" max="18" width="14.5546875" customWidth="1"/>
    <col min="19" max="19" width="10.6640625" customWidth="1"/>
    <col min="20" max="20" width="9.33203125" customWidth="1"/>
    <col min="21" max="21" width="16.109375" hidden="1" customWidth="1"/>
    <col min="22" max="22" width="13.33203125" customWidth="1"/>
    <col min="23" max="23" width="13.109375" customWidth="1"/>
    <col min="24" max="24" width="14" customWidth="1"/>
    <col min="25" max="25" width="13" customWidth="1"/>
    <col min="26" max="26" width="11.6640625" customWidth="1"/>
  </cols>
  <sheetData>
    <row r="1" spans="1:26" ht="18.75" customHeight="1" x14ac:dyDescent="0.25">
      <c r="Z1" s="32" t="s">
        <v>15</v>
      </c>
    </row>
    <row r="2" spans="1:26" ht="42.75" customHeight="1" x14ac:dyDescent="0.25">
      <c r="A2" s="12" t="s">
        <v>68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Z2" s="7"/>
    </row>
    <row r="3" spans="1:26" ht="25.5" customHeight="1" x14ac:dyDescent="0.25">
      <c r="A3" s="8" t="s">
        <v>13</v>
      </c>
      <c r="B3" s="8"/>
      <c r="C3" s="7"/>
      <c r="D3" s="40"/>
      <c r="E3" s="53"/>
      <c r="F3" s="53"/>
      <c r="G3" s="53"/>
      <c r="H3" s="53"/>
      <c r="I3" s="53"/>
      <c r="J3" s="53"/>
      <c r="K3" s="53"/>
      <c r="L3" s="53"/>
      <c r="M3" s="7"/>
      <c r="N3" s="7"/>
      <c r="O3" s="7"/>
      <c r="P3" s="7"/>
      <c r="Q3" s="7"/>
      <c r="R3" s="7"/>
      <c r="S3" s="7"/>
      <c r="Z3" s="7"/>
    </row>
    <row r="4" spans="1:26" ht="30.75" customHeight="1" x14ac:dyDescent="0.25">
      <c r="A4" s="8" t="s">
        <v>12</v>
      </c>
      <c r="B4" s="8"/>
      <c r="C4" s="9"/>
      <c r="D4" s="41"/>
      <c r="E4" s="54"/>
      <c r="F4" s="54"/>
      <c r="G4" s="54"/>
      <c r="H4" s="54"/>
      <c r="I4" s="54"/>
      <c r="J4" s="54"/>
      <c r="K4" s="54"/>
      <c r="L4" s="54"/>
      <c r="M4" s="10"/>
      <c r="N4" s="10"/>
      <c r="O4" s="10"/>
      <c r="P4" s="10"/>
      <c r="Q4" s="10"/>
      <c r="R4" s="10"/>
      <c r="S4" s="10"/>
      <c r="Z4" s="10"/>
    </row>
    <row r="5" spans="1:26" ht="30.75" customHeight="1" x14ac:dyDescent="0.25">
      <c r="A5" s="8" t="s">
        <v>22</v>
      </c>
      <c r="B5" s="8"/>
      <c r="C5" s="9"/>
      <c r="D5" s="41"/>
      <c r="E5" s="54"/>
      <c r="F5" s="54"/>
      <c r="G5" s="54"/>
      <c r="H5" s="54"/>
      <c r="I5" s="54"/>
      <c r="J5" s="54"/>
      <c r="K5" s="54"/>
      <c r="L5" s="54"/>
      <c r="M5" s="10"/>
      <c r="N5" s="10"/>
      <c r="O5" s="10"/>
      <c r="P5" s="10"/>
      <c r="Q5" s="10"/>
      <c r="R5" s="10"/>
      <c r="S5" s="10"/>
      <c r="Z5" s="10"/>
    </row>
    <row r="6" spans="1:26" ht="23.25" customHeight="1" x14ac:dyDescent="0.25">
      <c r="A6" s="11" t="s">
        <v>7</v>
      </c>
      <c r="B6" s="11"/>
    </row>
    <row r="7" spans="1:26" ht="51" customHeight="1" x14ac:dyDescent="0.25">
      <c r="M7" s="57"/>
      <c r="N7" s="57"/>
      <c r="O7" s="50"/>
      <c r="P7" s="2"/>
      <c r="Q7" s="59" t="s">
        <v>8</v>
      </c>
      <c r="R7" s="59"/>
      <c r="S7" s="59"/>
      <c r="T7" s="59"/>
      <c r="U7" s="59"/>
      <c r="V7" s="59"/>
      <c r="W7" s="59"/>
      <c r="X7" s="59"/>
      <c r="Y7" s="59"/>
      <c r="Z7" s="59"/>
    </row>
    <row r="8" spans="1:26" ht="96.75" customHeight="1" x14ac:dyDescent="0.25">
      <c r="A8" s="5" t="s">
        <v>0</v>
      </c>
      <c r="B8" s="35" t="s">
        <v>36</v>
      </c>
      <c r="C8" s="5" t="s">
        <v>31</v>
      </c>
      <c r="D8" s="5" t="s">
        <v>30</v>
      </c>
      <c r="E8" s="5" t="s">
        <v>9</v>
      </c>
      <c r="F8" s="5" t="s">
        <v>40</v>
      </c>
      <c r="G8" s="5" t="s">
        <v>1</v>
      </c>
      <c r="H8" s="5" t="s">
        <v>10</v>
      </c>
      <c r="I8" s="5" t="s">
        <v>5</v>
      </c>
      <c r="J8" s="5" t="s">
        <v>11</v>
      </c>
      <c r="K8" s="5" t="s">
        <v>6</v>
      </c>
      <c r="L8" s="5" t="s">
        <v>37</v>
      </c>
      <c r="M8" s="35" t="s">
        <v>66</v>
      </c>
      <c r="N8" s="35" t="s">
        <v>67</v>
      </c>
      <c r="O8" s="29" t="s">
        <v>27</v>
      </c>
      <c r="P8" s="26" t="s">
        <v>28</v>
      </c>
      <c r="Q8" s="6" t="s">
        <v>4</v>
      </c>
      <c r="R8" s="6" t="s">
        <v>24</v>
      </c>
      <c r="S8" s="6" t="s">
        <v>35</v>
      </c>
      <c r="T8" s="6" t="s">
        <v>2</v>
      </c>
      <c r="U8" s="6" t="s">
        <v>3</v>
      </c>
      <c r="V8" s="6" t="s">
        <v>20</v>
      </c>
      <c r="W8" s="6" t="s">
        <v>33</v>
      </c>
      <c r="X8" s="6" t="s">
        <v>21</v>
      </c>
      <c r="Y8" s="6" t="s">
        <v>34</v>
      </c>
      <c r="Z8" s="6" t="s">
        <v>14</v>
      </c>
    </row>
    <row r="9" spans="1:26" ht="20.399999999999999" customHeight="1" x14ac:dyDescent="0.25">
      <c r="A9" s="61" t="s">
        <v>65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51"/>
      <c r="P9" s="51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81.75" customHeight="1" x14ac:dyDescent="0.25">
      <c r="A10" s="1">
        <v>1</v>
      </c>
      <c r="B10" s="36">
        <v>1</v>
      </c>
      <c r="C10" s="1" t="s">
        <v>44</v>
      </c>
      <c r="D10" s="1" t="s">
        <v>45</v>
      </c>
      <c r="E10" s="1"/>
      <c r="F10" s="48" t="s">
        <v>46</v>
      </c>
      <c r="G10" s="3" t="s">
        <v>39</v>
      </c>
      <c r="H10" s="47" t="s">
        <v>42</v>
      </c>
      <c r="I10" s="1" t="s">
        <v>32</v>
      </c>
      <c r="J10" s="1" t="s">
        <v>32</v>
      </c>
      <c r="K10" s="33" t="s">
        <v>41</v>
      </c>
      <c r="L10" s="49">
        <v>1</v>
      </c>
      <c r="M10" s="49" t="s">
        <v>47</v>
      </c>
      <c r="N10" s="42" t="s">
        <v>48</v>
      </c>
      <c r="O10" s="34">
        <v>31170.940000000002</v>
      </c>
      <c r="P10" s="34">
        <v>31170.940000000002</v>
      </c>
      <c r="Q10" s="4"/>
      <c r="R10" s="4"/>
      <c r="S10" s="4"/>
      <c r="T10" s="4"/>
      <c r="U10" s="4"/>
      <c r="V10" s="44"/>
      <c r="W10" s="44">
        <f>V10*L10</f>
        <v>0</v>
      </c>
      <c r="X10" s="44"/>
      <c r="Y10" s="44">
        <f>X10*L10</f>
        <v>0</v>
      </c>
      <c r="Z10" s="4"/>
    </row>
    <row r="11" spans="1:26" ht="81.75" customHeight="1" x14ac:dyDescent="0.25">
      <c r="A11" s="1">
        <v>2</v>
      </c>
      <c r="B11" s="36">
        <v>1</v>
      </c>
      <c r="C11" s="1" t="s">
        <v>44</v>
      </c>
      <c r="D11" s="1" t="s">
        <v>45</v>
      </c>
      <c r="E11" s="1"/>
      <c r="F11" s="48" t="s">
        <v>49</v>
      </c>
      <c r="G11" s="3" t="s">
        <v>39</v>
      </c>
      <c r="H11" s="47" t="s">
        <v>42</v>
      </c>
      <c r="I11" s="1" t="s">
        <v>32</v>
      </c>
      <c r="J11" s="1" t="s">
        <v>32</v>
      </c>
      <c r="K11" s="33" t="s">
        <v>41</v>
      </c>
      <c r="L11" s="49">
        <v>1</v>
      </c>
      <c r="M11" s="49" t="s">
        <v>47</v>
      </c>
      <c r="N11" s="42" t="s">
        <v>48</v>
      </c>
      <c r="O11" s="34">
        <v>26875.74</v>
      </c>
      <c r="P11" s="34">
        <v>26875.74</v>
      </c>
      <c r="Q11" s="4"/>
      <c r="R11" s="4"/>
      <c r="S11" s="4"/>
      <c r="T11" s="4"/>
      <c r="U11" s="4"/>
      <c r="V11" s="44"/>
      <c r="W11" s="44">
        <f t="shared" ref="W11:W26" si="0">V11*L11</f>
        <v>0</v>
      </c>
      <c r="X11" s="44"/>
      <c r="Y11" s="44">
        <f t="shared" ref="Y11:Y26" si="1">X11*L11</f>
        <v>0</v>
      </c>
      <c r="Z11" s="4"/>
    </row>
    <row r="12" spans="1:26" ht="81.75" customHeight="1" x14ac:dyDescent="0.25">
      <c r="A12" s="1">
        <v>3</v>
      </c>
      <c r="B12" s="36">
        <v>1</v>
      </c>
      <c r="C12" s="1" t="s">
        <v>44</v>
      </c>
      <c r="D12" s="1" t="s">
        <v>45</v>
      </c>
      <c r="E12" s="1"/>
      <c r="F12" s="48" t="s">
        <v>50</v>
      </c>
      <c r="G12" s="3" t="s">
        <v>39</v>
      </c>
      <c r="H12" s="47" t="s">
        <v>42</v>
      </c>
      <c r="I12" s="1" t="s">
        <v>32</v>
      </c>
      <c r="J12" s="1" t="s">
        <v>32</v>
      </c>
      <c r="K12" s="33" t="s">
        <v>41</v>
      </c>
      <c r="L12" s="49">
        <v>1</v>
      </c>
      <c r="M12" s="49" t="s">
        <v>47</v>
      </c>
      <c r="N12" s="42" t="s">
        <v>48</v>
      </c>
      <c r="O12" s="34">
        <v>26875.74</v>
      </c>
      <c r="P12" s="34">
        <v>26875.74</v>
      </c>
      <c r="Q12" s="4"/>
      <c r="R12" s="4"/>
      <c r="S12" s="4"/>
      <c r="T12" s="4"/>
      <c r="U12" s="4"/>
      <c r="V12" s="44"/>
      <c r="W12" s="44">
        <f t="shared" si="0"/>
        <v>0</v>
      </c>
      <c r="X12" s="44"/>
      <c r="Y12" s="44">
        <f t="shared" si="1"/>
        <v>0</v>
      </c>
      <c r="Z12" s="4"/>
    </row>
    <row r="13" spans="1:26" ht="81.75" customHeight="1" x14ac:dyDescent="0.25">
      <c r="A13" s="1">
        <v>4</v>
      </c>
      <c r="B13" s="36">
        <v>1</v>
      </c>
      <c r="C13" s="1" t="s">
        <v>44</v>
      </c>
      <c r="D13" s="1" t="s">
        <v>45</v>
      </c>
      <c r="E13" s="1"/>
      <c r="F13" s="48" t="s">
        <v>51</v>
      </c>
      <c r="G13" s="3" t="s">
        <v>39</v>
      </c>
      <c r="H13" s="47" t="s">
        <v>42</v>
      </c>
      <c r="I13" s="1" t="s">
        <v>32</v>
      </c>
      <c r="J13" s="1" t="s">
        <v>32</v>
      </c>
      <c r="K13" s="33" t="s">
        <v>41</v>
      </c>
      <c r="L13" s="49">
        <v>1</v>
      </c>
      <c r="M13" s="49" t="s">
        <v>47</v>
      </c>
      <c r="N13" s="42" t="s">
        <v>48</v>
      </c>
      <c r="O13" s="34">
        <v>28839.27</v>
      </c>
      <c r="P13" s="34">
        <v>28839.27</v>
      </c>
      <c r="Q13" s="4"/>
      <c r="R13" s="4"/>
      <c r="S13" s="4"/>
      <c r="T13" s="4"/>
      <c r="U13" s="4"/>
      <c r="V13" s="44"/>
      <c r="W13" s="44">
        <f t="shared" si="0"/>
        <v>0</v>
      </c>
      <c r="X13" s="44"/>
      <c r="Y13" s="44">
        <f t="shared" si="1"/>
        <v>0</v>
      </c>
      <c r="Z13" s="4"/>
    </row>
    <row r="14" spans="1:26" ht="81.75" customHeight="1" x14ac:dyDescent="0.25">
      <c r="A14" s="1">
        <v>5</v>
      </c>
      <c r="B14" s="36">
        <v>1</v>
      </c>
      <c r="C14" s="1" t="s">
        <v>44</v>
      </c>
      <c r="D14" s="1" t="s">
        <v>45</v>
      </c>
      <c r="E14" s="1"/>
      <c r="F14" s="48" t="s">
        <v>52</v>
      </c>
      <c r="G14" s="3" t="s">
        <v>39</v>
      </c>
      <c r="H14" s="47" t="s">
        <v>42</v>
      </c>
      <c r="I14" s="1" t="s">
        <v>32</v>
      </c>
      <c r="J14" s="1" t="s">
        <v>32</v>
      </c>
      <c r="K14" s="33" t="s">
        <v>41</v>
      </c>
      <c r="L14" s="49">
        <v>1</v>
      </c>
      <c r="M14" s="49" t="s">
        <v>47</v>
      </c>
      <c r="N14" s="42" t="s">
        <v>48</v>
      </c>
      <c r="O14" s="34">
        <v>28839.27</v>
      </c>
      <c r="P14" s="34">
        <v>28839.27</v>
      </c>
      <c r="Q14" s="4"/>
      <c r="R14" s="4"/>
      <c r="S14" s="4"/>
      <c r="T14" s="4"/>
      <c r="U14" s="4"/>
      <c r="V14" s="44"/>
      <c r="W14" s="44">
        <f t="shared" si="0"/>
        <v>0</v>
      </c>
      <c r="X14" s="44"/>
      <c r="Y14" s="44">
        <f t="shared" si="1"/>
        <v>0</v>
      </c>
      <c r="Z14" s="4"/>
    </row>
    <row r="15" spans="1:26" ht="81.75" customHeight="1" x14ac:dyDescent="0.25">
      <c r="A15" s="1">
        <v>6</v>
      </c>
      <c r="B15" s="36">
        <v>1</v>
      </c>
      <c r="C15" s="1" t="s">
        <v>44</v>
      </c>
      <c r="D15" s="1" t="s">
        <v>45</v>
      </c>
      <c r="E15" s="1"/>
      <c r="F15" s="48" t="s">
        <v>53</v>
      </c>
      <c r="G15" s="3" t="s">
        <v>39</v>
      </c>
      <c r="H15" s="47" t="s">
        <v>42</v>
      </c>
      <c r="I15" s="1" t="s">
        <v>32</v>
      </c>
      <c r="J15" s="1" t="s">
        <v>32</v>
      </c>
      <c r="K15" s="33" t="s">
        <v>41</v>
      </c>
      <c r="L15" s="49">
        <v>1</v>
      </c>
      <c r="M15" s="49" t="s">
        <v>47</v>
      </c>
      <c r="N15" s="42" t="s">
        <v>48</v>
      </c>
      <c r="O15" s="34">
        <v>28839.27</v>
      </c>
      <c r="P15" s="34">
        <v>28839.27</v>
      </c>
      <c r="Q15" s="4"/>
      <c r="R15" s="4"/>
      <c r="S15" s="4"/>
      <c r="T15" s="4"/>
      <c r="U15" s="4"/>
      <c r="V15" s="44"/>
      <c r="W15" s="44">
        <f t="shared" si="0"/>
        <v>0</v>
      </c>
      <c r="X15" s="44"/>
      <c r="Y15" s="44">
        <f t="shared" si="1"/>
        <v>0</v>
      </c>
      <c r="Z15" s="4"/>
    </row>
    <row r="16" spans="1:26" ht="81.75" customHeight="1" x14ac:dyDescent="0.25">
      <c r="A16" s="1">
        <v>7</v>
      </c>
      <c r="B16" s="36">
        <v>1</v>
      </c>
      <c r="C16" s="1" t="s">
        <v>44</v>
      </c>
      <c r="D16" s="1" t="s">
        <v>45</v>
      </c>
      <c r="E16" s="1"/>
      <c r="F16" s="48" t="s">
        <v>54</v>
      </c>
      <c r="G16" s="3" t="s">
        <v>39</v>
      </c>
      <c r="H16" s="47" t="s">
        <v>42</v>
      </c>
      <c r="I16" s="1" t="s">
        <v>32</v>
      </c>
      <c r="J16" s="1" t="s">
        <v>32</v>
      </c>
      <c r="K16" s="33" t="s">
        <v>41</v>
      </c>
      <c r="L16" s="49">
        <v>1</v>
      </c>
      <c r="M16" s="49" t="s">
        <v>47</v>
      </c>
      <c r="N16" s="42" t="s">
        <v>48</v>
      </c>
      <c r="O16" s="34">
        <v>28839.27</v>
      </c>
      <c r="P16" s="34">
        <v>28839.27</v>
      </c>
      <c r="Q16" s="4"/>
      <c r="R16" s="4"/>
      <c r="S16" s="4"/>
      <c r="T16" s="4"/>
      <c r="U16" s="4"/>
      <c r="V16" s="44"/>
      <c r="W16" s="44">
        <f t="shared" si="0"/>
        <v>0</v>
      </c>
      <c r="X16" s="44"/>
      <c r="Y16" s="44">
        <f t="shared" si="1"/>
        <v>0</v>
      </c>
      <c r="Z16" s="4"/>
    </row>
    <row r="17" spans="1:26" ht="81.75" customHeight="1" x14ac:dyDescent="0.25">
      <c r="A17" s="1">
        <v>8</v>
      </c>
      <c r="B17" s="36">
        <v>1</v>
      </c>
      <c r="C17" s="1" t="s">
        <v>44</v>
      </c>
      <c r="D17" s="1" t="s">
        <v>45</v>
      </c>
      <c r="E17" s="1"/>
      <c r="F17" s="48" t="s">
        <v>55</v>
      </c>
      <c r="G17" s="3" t="s">
        <v>39</v>
      </c>
      <c r="H17" s="47" t="s">
        <v>42</v>
      </c>
      <c r="I17" s="1" t="s">
        <v>32</v>
      </c>
      <c r="J17" s="1" t="s">
        <v>32</v>
      </c>
      <c r="K17" s="33" t="s">
        <v>41</v>
      </c>
      <c r="L17" s="49">
        <v>1</v>
      </c>
      <c r="M17" s="49" t="s">
        <v>47</v>
      </c>
      <c r="N17" s="42" t="s">
        <v>48</v>
      </c>
      <c r="O17" s="34">
        <v>28839.27</v>
      </c>
      <c r="P17" s="34">
        <v>28839.27</v>
      </c>
      <c r="Q17" s="4"/>
      <c r="R17" s="4"/>
      <c r="S17" s="4"/>
      <c r="T17" s="4"/>
      <c r="U17" s="4"/>
      <c r="V17" s="44"/>
      <c r="W17" s="44">
        <f t="shared" si="0"/>
        <v>0</v>
      </c>
      <c r="X17" s="44"/>
      <c r="Y17" s="44">
        <f t="shared" si="1"/>
        <v>0</v>
      </c>
      <c r="Z17" s="4"/>
    </row>
    <row r="18" spans="1:26" ht="81.75" customHeight="1" x14ac:dyDescent="0.25">
      <c r="A18" s="1">
        <v>9</v>
      </c>
      <c r="B18" s="36">
        <v>1</v>
      </c>
      <c r="C18" s="1" t="s">
        <v>44</v>
      </c>
      <c r="D18" s="1" t="s">
        <v>45</v>
      </c>
      <c r="E18" s="1"/>
      <c r="F18" s="48" t="s">
        <v>56</v>
      </c>
      <c r="G18" s="3" t="s">
        <v>39</v>
      </c>
      <c r="H18" s="47" t="s">
        <v>42</v>
      </c>
      <c r="I18" s="1" t="s">
        <v>32</v>
      </c>
      <c r="J18" s="1" t="s">
        <v>32</v>
      </c>
      <c r="K18" s="33" t="s">
        <v>41</v>
      </c>
      <c r="L18" s="49">
        <v>1</v>
      </c>
      <c r="M18" s="49" t="s">
        <v>47</v>
      </c>
      <c r="N18" s="42" t="s">
        <v>48</v>
      </c>
      <c r="O18" s="34">
        <v>28839.27</v>
      </c>
      <c r="P18" s="34">
        <v>28839.27</v>
      </c>
      <c r="Q18" s="4"/>
      <c r="R18" s="4"/>
      <c r="S18" s="4"/>
      <c r="T18" s="4"/>
      <c r="U18" s="4"/>
      <c r="V18" s="44"/>
      <c r="W18" s="44">
        <f t="shared" si="0"/>
        <v>0</v>
      </c>
      <c r="X18" s="44"/>
      <c r="Y18" s="44">
        <f t="shared" si="1"/>
        <v>0</v>
      </c>
      <c r="Z18" s="4"/>
    </row>
    <row r="19" spans="1:26" ht="81.75" customHeight="1" x14ac:dyDescent="0.25">
      <c r="A19" s="1">
        <v>10</v>
      </c>
      <c r="B19" s="36">
        <v>1</v>
      </c>
      <c r="C19" s="1" t="s">
        <v>44</v>
      </c>
      <c r="D19" s="1" t="s">
        <v>45</v>
      </c>
      <c r="E19" s="1"/>
      <c r="F19" s="48" t="s">
        <v>57</v>
      </c>
      <c r="G19" s="3" t="s">
        <v>39</v>
      </c>
      <c r="H19" s="47" t="s">
        <v>42</v>
      </c>
      <c r="I19" s="1" t="s">
        <v>32</v>
      </c>
      <c r="J19" s="1" t="s">
        <v>32</v>
      </c>
      <c r="K19" s="33" t="s">
        <v>41</v>
      </c>
      <c r="L19" s="49">
        <v>1</v>
      </c>
      <c r="M19" s="49" t="s">
        <v>47</v>
      </c>
      <c r="N19" s="42" t="s">
        <v>48</v>
      </c>
      <c r="O19" s="34">
        <v>28839.27</v>
      </c>
      <c r="P19" s="34">
        <v>28839.27</v>
      </c>
      <c r="Q19" s="4"/>
      <c r="R19" s="4"/>
      <c r="S19" s="4"/>
      <c r="T19" s="4"/>
      <c r="U19" s="4"/>
      <c r="V19" s="44"/>
      <c r="W19" s="44">
        <f t="shared" si="0"/>
        <v>0</v>
      </c>
      <c r="X19" s="44"/>
      <c r="Y19" s="44">
        <f t="shared" si="1"/>
        <v>0</v>
      </c>
      <c r="Z19" s="4"/>
    </row>
    <row r="20" spans="1:26" ht="81.75" customHeight="1" x14ac:dyDescent="0.25">
      <c r="A20" s="1">
        <v>11</v>
      </c>
      <c r="B20" s="36">
        <v>1</v>
      </c>
      <c r="C20" s="1" t="s">
        <v>44</v>
      </c>
      <c r="D20" s="1" t="s">
        <v>45</v>
      </c>
      <c r="E20" s="1"/>
      <c r="F20" s="48" t="s">
        <v>58</v>
      </c>
      <c r="G20" s="3" t="s">
        <v>39</v>
      </c>
      <c r="H20" s="47" t="s">
        <v>42</v>
      </c>
      <c r="I20" s="1" t="s">
        <v>32</v>
      </c>
      <c r="J20" s="1" t="s">
        <v>32</v>
      </c>
      <c r="K20" s="33" t="s">
        <v>41</v>
      </c>
      <c r="L20" s="49">
        <v>1</v>
      </c>
      <c r="M20" s="49" t="s">
        <v>47</v>
      </c>
      <c r="N20" s="42" t="s">
        <v>48</v>
      </c>
      <c r="O20" s="34">
        <v>28839.27</v>
      </c>
      <c r="P20" s="34">
        <v>28839.27</v>
      </c>
      <c r="Q20" s="4"/>
      <c r="R20" s="4"/>
      <c r="S20" s="4"/>
      <c r="T20" s="4"/>
      <c r="U20" s="4"/>
      <c r="V20" s="44"/>
      <c r="W20" s="44">
        <f t="shared" si="0"/>
        <v>0</v>
      </c>
      <c r="X20" s="44"/>
      <c r="Y20" s="44">
        <f t="shared" si="1"/>
        <v>0</v>
      </c>
      <c r="Z20" s="4"/>
    </row>
    <row r="21" spans="1:26" ht="81.75" customHeight="1" x14ac:dyDescent="0.25">
      <c r="A21" s="1">
        <v>12</v>
      </c>
      <c r="B21" s="36">
        <v>1</v>
      </c>
      <c r="C21" s="1" t="s">
        <v>44</v>
      </c>
      <c r="D21" s="1" t="s">
        <v>45</v>
      </c>
      <c r="E21" s="1"/>
      <c r="F21" s="48" t="s">
        <v>59</v>
      </c>
      <c r="G21" s="3" t="s">
        <v>39</v>
      </c>
      <c r="H21" s="47" t="s">
        <v>42</v>
      </c>
      <c r="I21" s="1" t="s">
        <v>32</v>
      </c>
      <c r="J21" s="1" t="s">
        <v>32</v>
      </c>
      <c r="K21" s="33" t="s">
        <v>41</v>
      </c>
      <c r="L21" s="49">
        <v>1</v>
      </c>
      <c r="M21" s="49" t="s">
        <v>47</v>
      </c>
      <c r="N21" s="42" t="s">
        <v>48</v>
      </c>
      <c r="O21" s="34">
        <v>28839.27</v>
      </c>
      <c r="P21" s="34">
        <v>28839.27</v>
      </c>
      <c r="Q21" s="4"/>
      <c r="R21" s="4"/>
      <c r="S21" s="4"/>
      <c r="T21" s="4"/>
      <c r="U21" s="4"/>
      <c r="V21" s="44"/>
      <c r="W21" s="44">
        <f t="shared" si="0"/>
        <v>0</v>
      </c>
      <c r="X21" s="44"/>
      <c r="Y21" s="44">
        <f t="shared" si="1"/>
        <v>0</v>
      </c>
      <c r="Z21" s="4"/>
    </row>
    <row r="22" spans="1:26" ht="81.75" customHeight="1" x14ac:dyDescent="0.25">
      <c r="A22" s="1">
        <v>13</v>
      </c>
      <c r="B22" s="36">
        <v>1</v>
      </c>
      <c r="C22" s="1" t="s">
        <v>44</v>
      </c>
      <c r="D22" s="1" t="s">
        <v>45</v>
      </c>
      <c r="E22" s="1"/>
      <c r="F22" s="48" t="s">
        <v>60</v>
      </c>
      <c r="G22" s="3" t="s">
        <v>39</v>
      </c>
      <c r="H22" s="47" t="s">
        <v>42</v>
      </c>
      <c r="I22" s="1" t="s">
        <v>32</v>
      </c>
      <c r="J22" s="1" t="s">
        <v>32</v>
      </c>
      <c r="K22" s="33" t="s">
        <v>41</v>
      </c>
      <c r="L22" s="49">
        <v>1</v>
      </c>
      <c r="M22" s="49" t="s">
        <v>47</v>
      </c>
      <c r="N22" s="42" t="s">
        <v>48</v>
      </c>
      <c r="O22" s="34">
        <v>29555.14</v>
      </c>
      <c r="P22" s="34">
        <v>29555.14</v>
      </c>
      <c r="Q22" s="4"/>
      <c r="R22" s="4"/>
      <c r="S22" s="4"/>
      <c r="T22" s="4"/>
      <c r="U22" s="4"/>
      <c r="V22" s="44"/>
      <c r="W22" s="44">
        <f t="shared" si="0"/>
        <v>0</v>
      </c>
      <c r="X22" s="44"/>
      <c r="Y22" s="44">
        <f t="shared" si="1"/>
        <v>0</v>
      </c>
      <c r="Z22" s="4"/>
    </row>
    <row r="23" spans="1:26" ht="81.75" customHeight="1" x14ac:dyDescent="0.25">
      <c r="A23" s="1">
        <v>14</v>
      </c>
      <c r="B23" s="36">
        <v>1</v>
      </c>
      <c r="C23" s="1" t="s">
        <v>44</v>
      </c>
      <c r="D23" s="1" t="s">
        <v>45</v>
      </c>
      <c r="E23" s="1"/>
      <c r="F23" s="48" t="s">
        <v>61</v>
      </c>
      <c r="G23" s="3" t="s">
        <v>39</v>
      </c>
      <c r="H23" s="47" t="s">
        <v>42</v>
      </c>
      <c r="I23" s="1" t="s">
        <v>32</v>
      </c>
      <c r="J23" s="1" t="s">
        <v>32</v>
      </c>
      <c r="K23" s="33" t="s">
        <v>41</v>
      </c>
      <c r="L23" s="49">
        <v>1</v>
      </c>
      <c r="M23" s="49" t="s">
        <v>47</v>
      </c>
      <c r="N23" s="42" t="s">
        <v>48</v>
      </c>
      <c r="O23" s="34">
        <v>38114.870000000003</v>
      </c>
      <c r="P23" s="34">
        <v>38114.870000000003</v>
      </c>
      <c r="Q23" s="4"/>
      <c r="R23" s="4"/>
      <c r="S23" s="4"/>
      <c r="T23" s="4"/>
      <c r="U23" s="4"/>
      <c r="V23" s="44"/>
      <c r="W23" s="44">
        <f t="shared" si="0"/>
        <v>0</v>
      </c>
      <c r="X23" s="44"/>
      <c r="Y23" s="44">
        <f t="shared" si="1"/>
        <v>0</v>
      </c>
      <c r="Z23" s="4"/>
    </row>
    <row r="24" spans="1:26" ht="81.75" customHeight="1" x14ac:dyDescent="0.25">
      <c r="A24" s="1">
        <v>15</v>
      </c>
      <c r="B24" s="36">
        <v>1</v>
      </c>
      <c r="C24" s="1" t="s">
        <v>44</v>
      </c>
      <c r="D24" s="1" t="s">
        <v>45</v>
      </c>
      <c r="E24" s="1"/>
      <c r="F24" s="48" t="s">
        <v>62</v>
      </c>
      <c r="G24" s="3" t="s">
        <v>39</v>
      </c>
      <c r="H24" s="47" t="s">
        <v>42</v>
      </c>
      <c r="I24" s="1" t="s">
        <v>32</v>
      </c>
      <c r="J24" s="1" t="s">
        <v>32</v>
      </c>
      <c r="K24" s="33" t="s">
        <v>41</v>
      </c>
      <c r="L24" s="49">
        <v>1</v>
      </c>
      <c r="M24" s="49" t="s">
        <v>47</v>
      </c>
      <c r="N24" s="42" t="s">
        <v>48</v>
      </c>
      <c r="O24" s="34">
        <v>65818.92</v>
      </c>
      <c r="P24" s="34">
        <v>65818.92</v>
      </c>
      <c r="Q24" s="4"/>
      <c r="R24" s="4"/>
      <c r="S24" s="4"/>
      <c r="T24" s="4"/>
      <c r="U24" s="4"/>
      <c r="V24" s="44"/>
      <c r="W24" s="44">
        <f t="shared" si="0"/>
        <v>0</v>
      </c>
      <c r="X24" s="44"/>
      <c r="Y24" s="44">
        <f t="shared" si="1"/>
        <v>0</v>
      </c>
      <c r="Z24" s="4"/>
    </row>
    <row r="25" spans="1:26" ht="81.75" customHeight="1" x14ac:dyDescent="0.25">
      <c r="A25" s="1">
        <v>16</v>
      </c>
      <c r="B25" s="36">
        <v>1</v>
      </c>
      <c r="C25" s="1" t="s">
        <v>44</v>
      </c>
      <c r="D25" s="1" t="s">
        <v>45</v>
      </c>
      <c r="E25" s="1"/>
      <c r="F25" s="48" t="s">
        <v>63</v>
      </c>
      <c r="G25" s="3" t="s">
        <v>39</v>
      </c>
      <c r="H25" s="47" t="s">
        <v>42</v>
      </c>
      <c r="I25" s="1" t="s">
        <v>32</v>
      </c>
      <c r="J25" s="1" t="s">
        <v>32</v>
      </c>
      <c r="K25" s="33" t="s">
        <v>41</v>
      </c>
      <c r="L25" s="49">
        <v>1</v>
      </c>
      <c r="M25" s="49" t="s">
        <v>47</v>
      </c>
      <c r="N25" s="42" t="s">
        <v>48</v>
      </c>
      <c r="O25" s="34">
        <v>28839.27</v>
      </c>
      <c r="P25" s="34">
        <v>28839.27</v>
      </c>
      <c r="Q25" s="4"/>
      <c r="R25" s="4"/>
      <c r="S25" s="4"/>
      <c r="T25" s="4"/>
      <c r="U25" s="4"/>
      <c r="V25" s="44"/>
      <c r="W25" s="44">
        <f t="shared" si="0"/>
        <v>0</v>
      </c>
      <c r="X25" s="44"/>
      <c r="Y25" s="44">
        <f t="shared" si="1"/>
        <v>0</v>
      </c>
      <c r="Z25" s="4"/>
    </row>
    <row r="26" spans="1:26" ht="81.75" customHeight="1" x14ac:dyDescent="0.25">
      <c r="A26" s="1">
        <v>17</v>
      </c>
      <c r="B26" s="36">
        <v>1</v>
      </c>
      <c r="C26" s="1" t="s">
        <v>44</v>
      </c>
      <c r="D26" s="1" t="s">
        <v>45</v>
      </c>
      <c r="E26" s="1"/>
      <c r="F26" s="48" t="s">
        <v>64</v>
      </c>
      <c r="G26" s="3" t="s">
        <v>39</v>
      </c>
      <c r="H26" s="47" t="s">
        <v>42</v>
      </c>
      <c r="I26" s="1" t="s">
        <v>32</v>
      </c>
      <c r="J26" s="1" t="s">
        <v>32</v>
      </c>
      <c r="K26" s="33" t="s">
        <v>41</v>
      </c>
      <c r="L26" s="49">
        <v>1</v>
      </c>
      <c r="M26" s="49" t="s">
        <v>47</v>
      </c>
      <c r="N26" s="42" t="s">
        <v>48</v>
      </c>
      <c r="O26" s="34">
        <v>4830.5600000000004</v>
      </c>
      <c r="P26" s="34">
        <v>4830.5600000000004</v>
      </c>
      <c r="Q26" s="4"/>
      <c r="R26" s="4"/>
      <c r="S26" s="4"/>
      <c r="T26" s="4"/>
      <c r="U26" s="4"/>
      <c r="V26" s="44"/>
      <c r="W26" s="44">
        <f t="shared" si="0"/>
        <v>0</v>
      </c>
      <c r="X26" s="44"/>
      <c r="Y26" s="44">
        <f t="shared" si="1"/>
        <v>0</v>
      </c>
      <c r="Z26" s="4"/>
    </row>
    <row r="27" spans="1:26" s="39" customFormat="1" ht="20.25" customHeight="1" x14ac:dyDescent="0.25">
      <c r="A27" s="60" t="s">
        <v>38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30"/>
      <c r="M27" s="30"/>
      <c r="N27" s="30"/>
      <c r="O27" s="37"/>
      <c r="P27" s="31">
        <f>SUM(P10:P26)</f>
        <v>511634.61000000004</v>
      </c>
      <c r="Q27" s="38"/>
      <c r="R27" s="38"/>
      <c r="S27" s="38"/>
      <c r="T27" s="38"/>
      <c r="U27" s="38"/>
      <c r="V27" s="45"/>
      <c r="W27" s="46">
        <f>SUM(W10:W26)</f>
        <v>0</v>
      </c>
      <c r="X27" s="43"/>
      <c r="Y27" s="46">
        <f>SUM(Y10:Y26)</f>
        <v>0</v>
      </c>
      <c r="Z27" s="30"/>
    </row>
    <row r="28" spans="1:26" ht="35.25" customHeight="1" x14ac:dyDescent="0.25"/>
    <row r="29" spans="1:26" ht="45" customHeight="1" x14ac:dyDescent="0.25">
      <c r="A29" s="55" t="s">
        <v>23</v>
      </c>
      <c r="B29" s="55"/>
      <c r="C29" s="55"/>
      <c r="D29" s="55"/>
      <c r="E29" s="58" t="s">
        <v>25</v>
      </c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27"/>
    </row>
    <row r="30" spans="1:26" ht="171" customHeight="1" x14ac:dyDescent="0.25">
      <c r="A30" s="55" t="s">
        <v>26</v>
      </c>
      <c r="B30" s="55"/>
      <c r="C30" s="55"/>
      <c r="D30" s="55"/>
      <c r="E30" s="56" t="s">
        <v>43</v>
      </c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28"/>
    </row>
    <row r="31" spans="1:26" x14ac:dyDescent="0.25">
      <c r="D31" s="2"/>
      <c r="E31" s="2"/>
      <c r="F31"/>
      <c r="G31"/>
      <c r="H31"/>
      <c r="I31"/>
      <c r="J31"/>
      <c r="K31"/>
    </row>
    <row r="32" spans="1:26" ht="13.8" x14ac:dyDescent="0.25">
      <c r="C32" s="13"/>
      <c r="D32" s="14"/>
      <c r="E32" s="14"/>
      <c r="F32" s="13"/>
      <c r="G32" s="13"/>
      <c r="H32" s="13"/>
      <c r="I32" s="13"/>
      <c r="J32"/>
      <c r="K32"/>
    </row>
    <row r="33" spans="3:11" ht="13.8" x14ac:dyDescent="0.25">
      <c r="C33" s="13"/>
      <c r="D33" s="15"/>
      <c r="E33" s="16"/>
      <c r="F33" s="17"/>
      <c r="G33" s="18"/>
      <c r="H33" s="18"/>
      <c r="I33" s="18"/>
      <c r="J33"/>
      <c r="K33"/>
    </row>
    <row r="34" spans="3:11" ht="13.8" x14ac:dyDescent="0.25">
      <c r="C34" s="13"/>
      <c r="D34" s="52"/>
      <c r="E34" s="52"/>
      <c r="F34" s="52"/>
      <c r="G34" s="19" t="s">
        <v>16</v>
      </c>
      <c r="H34" s="20"/>
      <c r="I34" s="14"/>
      <c r="J34"/>
      <c r="K34"/>
    </row>
    <row r="35" spans="3:11" ht="13.8" x14ac:dyDescent="0.25">
      <c r="C35" s="13"/>
      <c r="D35" s="21"/>
      <c r="E35" s="13"/>
      <c r="F35" s="14"/>
      <c r="G35" s="14"/>
      <c r="H35" s="19"/>
      <c r="I35" s="22"/>
      <c r="J35"/>
      <c r="K35"/>
    </row>
    <row r="36" spans="3:11" ht="13.8" x14ac:dyDescent="0.25">
      <c r="C36" s="13"/>
      <c r="D36" s="52"/>
      <c r="E36" s="52"/>
      <c r="F36" s="52"/>
      <c r="G36" s="19" t="s">
        <v>17</v>
      </c>
      <c r="H36" s="19"/>
      <c r="I36" s="22"/>
      <c r="J36"/>
      <c r="K36"/>
    </row>
    <row r="37" spans="3:11" ht="13.8" x14ac:dyDescent="0.25">
      <c r="C37" s="13"/>
      <c r="D37" s="15"/>
      <c r="E37" s="13"/>
      <c r="F37" s="14"/>
      <c r="G37" s="18"/>
      <c r="H37" s="18"/>
      <c r="I37" s="18"/>
      <c r="J37"/>
      <c r="K37"/>
    </row>
    <row r="38" spans="3:11" ht="13.8" x14ac:dyDescent="0.25">
      <c r="C38" s="13"/>
      <c r="D38" s="52"/>
      <c r="E38" s="52"/>
      <c r="F38" s="52"/>
      <c r="G38" s="23" t="s">
        <v>18</v>
      </c>
      <c r="H38" s="18"/>
      <c r="I38" s="18"/>
      <c r="J38"/>
      <c r="K38"/>
    </row>
    <row r="39" spans="3:11" ht="13.8" x14ac:dyDescent="0.25">
      <c r="C39" s="13"/>
      <c r="D39" s="15"/>
      <c r="E39" s="24"/>
      <c r="F39" s="17"/>
      <c r="G39" s="18"/>
      <c r="H39" s="18"/>
      <c r="I39" s="18"/>
      <c r="J39"/>
      <c r="K39"/>
    </row>
    <row r="40" spans="3:11" ht="13.8" x14ac:dyDescent="0.25">
      <c r="C40" s="13"/>
      <c r="D40" s="15"/>
      <c r="E40" s="24"/>
      <c r="F40" s="17"/>
      <c r="G40" s="18"/>
      <c r="H40" s="18"/>
      <c r="I40" s="18"/>
      <c r="J40"/>
      <c r="K40"/>
    </row>
    <row r="41" spans="3:11" ht="13.8" x14ac:dyDescent="0.25">
      <c r="C41" s="13" t="s">
        <v>19</v>
      </c>
      <c r="D41" s="15"/>
      <c r="E41" s="25"/>
      <c r="F41" s="18"/>
      <c r="G41" s="18"/>
      <c r="H41" s="18"/>
      <c r="I41" s="18"/>
      <c r="J41"/>
      <c r="K41"/>
    </row>
    <row r="42" spans="3:11" ht="13.8" x14ac:dyDescent="0.25">
      <c r="C42" s="13"/>
      <c r="D42" s="13"/>
      <c r="E42" s="13"/>
      <c r="F42" s="18" t="s">
        <v>29</v>
      </c>
      <c r="G42" s="14"/>
      <c r="H42" s="14"/>
      <c r="I42" s="14"/>
    </row>
    <row r="43" spans="3:11" ht="13.8" x14ac:dyDescent="0.25">
      <c r="C43" s="13"/>
      <c r="D43" s="13"/>
      <c r="E43" s="13"/>
      <c r="F43" s="14"/>
      <c r="G43" s="14"/>
      <c r="H43" s="14"/>
      <c r="I43" s="14"/>
    </row>
    <row r="44" spans="3:11" ht="13.8" x14ac:dyDescent="0.25">
      <c r="C44" s="13"/>
      <c r="D44" s="13"/>
      <c r="E44" s="13"/>
      <c r="F44" s="14"/>
      <c r="G44" s="14"/>
      <c r="H44" s="14"/>
      <c r="I44" s="14"/>
    </row>
    <row r="45" spans="3:11" ht="13.8" x14ac:dyDescent="0.25">
      <c r="C45" s="13"/>
      <c r="D45" s="13"/>
      <c r="E45" s="13"/>
      <c r="F45" s="14"/>
      <c r="G45" s="14"/>
      <c r="H45" s="14"/>
      <c r="I45" s="14"/>
    </row>
    <row r="46" spans="3:11" ht="13.8" x14ac:dyDescent="0.25">
      <c r="C46" s="13"/>
      <c r="D46" s="13"/>
      <c r="E46" s="13"/>
      <c r="F46" s="14"/>
      <c r="G46" s="14"/>
      <c r="H46" s="14"/>
      <c r="I46" s="14"/>
    </row>
    <row r="47" spans="3:11" ht="13.8" x14ac:dyDescent="0.25">
      <c r="C47" s="13"/>
      <c r="D47" s="13"/>
      <c r="E47" s="13"/>
      <c r="F47" s="14"/>
      <c r="G47" s="14"/>
      <c r="H47" s="14"/>
      <c r="I47" s="14"/>
    </row>
    <row r="48" spans="3:11" ht="13.8" x14ac:dyDescent="0.25">
      <c r="C48" s="13"/>
      <c r="D48" s="13"/>
      <c r="E48" s="13"/>
      <c r="F48" s="14"/>
      <c r="G48" s="14"/>
      <c r="H48" s="14"/>
      <c r="I48" s="14"/>
    </row>
  </sheetData>
  <mergeCells count="14">
    <mergeCell ref="D34:F34"/>
    <mergeCell ref="D36:F36"/>
    <mergeCell ref="D38:F38"/>
    <mergeCell ref="E3:L3"/>
    <mergeCell ref="E4:L4"/>
    <mergeCell ref="E5:L5"/>
    <mergeCell ref="A30:D30"/>
    <mergeCell ref="E30:Y30"/>
    <mergeCell ref="M7:N7"/>
    <mergeCell ref="A29:D29"/>
    <mergeCell ref="E29:Y29"/>
    <mergeCell ref="Q7:Z7"/>
    <mergeCell ref="A27:K27"/>
    <mergeCell ref="A9:N9"/>
  </mergeCells>
  <pageMargins left="0.39370078740157483" right="0.19685039370078741" top="0.39370078740157483" bottom="0.3937007874015748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2022-07-22T05:26:00Z</cp:lastPrinted>
  <dcterms:created xsi:type="dcterms:W3CDTF">2013-09-25T03:40:45Z</dcterms:created>
  <dcterms:modified xsi:type="dcterms:W3CDTF">2022-09-28T12:40:32Z</dcterms:modified>
</cp:coreProperties>
</file>